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odobnikb\Documents\JN22\"/>
    </mc:Choice>
  </mc:AlternateContent>
  <bookViews>
    <workbookView xWindow="0" yWindow="0" windowWidth="23040" windowHeight="91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8" i="1" l="1"/>
  <c r="H134" i="1"/>
  <c r="H127" i="1"/>
  <c r="H124" i="1"/>
  <c r="H123" i="1"/>
  <c r="H122" i="1"/>
  <c r="H115" i="1"/>
  <c r="H114" i="1"/>
  <c r="H113" i="1"/>
  <c r="H109" i="1"/>
  <c r="H108" i="1"/>
  <c r="H107" i="1"/>
  <c r="H106" i="1"/>
  <c r="H105" i="1"/>
  <c r="H103" i="1"/>
  <c r="H102" i="1"/>
  <c r="H101" i="1"/>
  <c r="H100" i="1"/>
  <c r="H99" i="1"/>
  <c r="H98" i="1"/>
  <c r="H97" i="1"/>
  <c r="H95" i="1"/>
  <c r="H72" i="1"/>
  <c r="H68" i="1"/>
  <c r="H64" i="1"/>
  <c r="H52" i="1"/>
  <c r="H51" i="1"/>
  <c r="H50" i="1"/>
  <c r="H49" i="1"/>
  <c r="H48" i="1"/>
  <c r="H45" i="1"/>
  <c r="H43" i="1"/>
  <c r="H57" i="1"/>
  <c r="H56" i="1"/>
  <c r="H41" i="1"/>
  <c r="H40" i="1"/>
  <c r="H26" i="1"/>
  <c r="H21" i="1"/>
  <c r="H20" i="1"/>
  <c r="H19" i="1"/>
  <c r="H18" i="1"/>
  <c r="H16" i="1"/>
  <c r="H15" i="1"/>
  <c r="H13" i="1"/>
  <c r="H9" i="1"/>
  <c r="H140" i="1" s="1"/>
</calcChain>
</file>

<file path=xl/sharedStrings.xml><?xml version="1.0" encoding="utf-8"?>
<sst xmlns="http://schemas.openxmlformats.org/spreadsheetml/2006/main" count="247" uniqueCount="188">
  <si>
    <t>PRIPRAVLJALNA DELA</t>
  </si>
  <si>
    <t>1.</t>
  </si>
  <si>
    <t>1.1.</t>
  </si>
  <si>
    <t>1.1.1.</t>
  </si>
  <si>
    <t>Pripravljalna dela za TP (določitev terminskega plana gradnje, pridobitev in urejanje potrebnih listin za izvedbo del, uvedba v delo, predaja dokumentacije, ogled, organizacija in zavarovanje gradbišča</t>
  </si>
  <si>
    <t>Opis postavke</t>
  </si>
  <si>
    <t>EM</t>
  </si>
  <si>
    <t>Količina</t>
  </si>
  <si>
    <t>kpl</t>
  </si>
  <si>
    <t>2.</t>
  </si>
  <si>
    <t>DEMONTAŽNA DELA</t>
  </si>
  <si>
    <t>2.2.</t>
  </si>
  <si>
    <t>SN STIKALNI BLOK</t>
  </si>
  <si>
    <t>2.1.</t>
  </si>
  <si>
    <t>2.1.1.</t>
  </si>
  <si>
    <t>Demontaža obstoječih SN varovalk v Siemens SN bloku (Tr1 celica)</t>
  </si>
  <si>
    <t>TRANSFORMATOR</t>
  </si>
  <si>
    <t>2.2.1.</t>
  </si>
  <si>
    <t>Demontaža trifaznega oljnega transformatorja Tr1 moči 630kVA, 20/0,4kV in odvoz na urejeno deponijo</t>
  </si>
  <si>
    <t>2.2.2.</t>
  </si>
  <si>
    <t>Demontaža obstoječih profilov - nosilcev Tr z odvozom na urejeno deponijo</t>
  </si>
  <si>
    <t>kos</t>
  </si>
  <si>
    <t>2.3.</t>
  </si>
  <si>
    <t>POVEZOVALNA OPREMA</t>
  </si>
  <si>
    <t>2.3.1.</t>
  </si>
  <si>
    <t>2.3.2.</t>
  </si>
  <si>
    <t>Demontaža signalne in krmilne povezave med SN stikalnim blokm, transformatorjem in NN stikalnim blokom, vključno z odvozom na urejeno deponijo</t>
  </si>
  <si>
    <t>2.3.3.</t>
  </si>
  <si>
    <t>Odklop in demontaža obstoječih SN končnikov (3 kos) na primarni strani obstoječega transformatorja ter umik SN kabla za čas izvedbe zamenjave transformatorja</t>
  </si>
  <si>
    <t>2.3.4.</t>
  </si>
  <si>
    <t>Odklop in demontaža obstoječih NN kabelskih povezav med NN stikalnim blokom in sekundarjem transformatorja, vključno z odvozom na urejeno deponijo</t>
  </si>
  <si>
    <t>Označevanje posameznega NN odvodnega NN KB na obstoječem NN stikalnem bloku, odklop, umik NN kablov v kabelsko kineto za čas izvedbe NN stikalnega bloka</t>
  </si>
  <si>
    <r>
      <rPr>
        <u/>
        <sz val="11"/>
        <color theme="1"/>
        <rFont val="Calibri"/>
        <family val="2"/>
        <charset val="238"/>
        <scheme val="minor"/>
      </rPr>
      <t>Opomba:</t>
    </r>
    <r>
      <rPr>
        <sz val="11"/>
        <color theme="1"/>
        <rFont val="Calibri"/>
        <family val="2"/>
        <charset val="238"/>
        <scheme val="minor"/>
      </rPr>
      <t xml:space="preserve"> ponudbena cena zajema označevanje in odklop 6 kom NN odvodnih kablov</t>
    </r>
  </si>
  <si>
    <t>3.</t>
  </si>
  <si>
    <t>ELEKTROMONTAŽNA DELA</t>
  </si>
  <si>
    <t>3.1.</t>
  </si>
  <si>
    <t>TRANSFORMATOR 1x1600kVA</t>
  </si>
  <si>
    <t>3.1.1.</t>
  </si>
  <si>
    <t xml:space="preserve"> - nazivna moč: 1600kVA</t>
  </si>
  <si>
    <t xml:space="preserve"> - nazivna primarna napetost: 21kV</t>
  </si>
  <si>
    <r>
      <t xml:space="preserve"> - regulacija napetosti na primarju: </t>
    </r>
    <r>
      <rPr>
        <sz val="11"/>
        <color theme="1"/>
        <rFont val="Calibri"/>
        <family val="2"/>
        <charset val="238"/>
      </rPr>
      <t>± 2 x 2,5%</t>
    </r>
  </si>
  <si>
    <t xml:space="preserve"> - nazivna sekundarna napetost: 0,4kV oz. 0,42kV</t>
  </si>
  <si>
    <t>Dobava in montaža trifaznega distribucijskega transformatorja, hermetične izvedbe, polnjen z okolju prijazno tekočino Midel 7131 - kot Kolektor Etra tip 8HTIM:</t>
  </si>
  <si>
    <t xml:space="preserve"> - nazivna frekvenca: 50Hz</t>
  </si>
  <si>
    <t xml:space="preserve"> - vezalna skupina: Dyn5</t>
  </si>
  <si>
    <t xml:space="preserve"> - hlajenje: ONAN</t>
  </si>
  <si>
    <t xml:space="preserve"> - material v navitju: Al</t>
  </si>
  <si>
    <t xml:space="preserve"> - napetost kratkega stika  uk: 6%</t>
  </si>
  <si>
    <t xml:space="preserve"> - stopnja akustične moči enaka ali pod vrednostjo 58dB</t>
  </si>
  <si>
    <t xml:space="preserve"> - plug-in VN priključki</t>
  </si>
  <si>
    <t xml:space="preserve"> - R.I.S. zaščitni rele (zaščita pred visokim tlakom znotraj   ohišja (tanka), temperaturna zaščita v dveh stopnjah in zaščita pred iztekom olja)</t>
  </si>
  <si>
    <r>
      <rPr>
        <u/>
        <sz val="11"/>
        <color theme="1"/>
        <rFont val="Calibri"/>
        <family val="2"/>
        <charset val="238"/>
        <scheme val="minor"/>
      </rPr>
      <t>OPOMBA:</t>
    </r>
    <r>
      <rPr>
        <sz val="11"/>
        <color theme="1"/>
        <rFont val="Calibri"/>
        <family val="2"/>
        <charset val="238"/>
        <scheme val="minor"/>
      </rPr>
      <t xml:space="preserve"> transformator mora biti izdelan in preizkušen v skladu s standardi SIST EN 60076-1, SIST EN 50708-1-1 in SIST EN 50708-2-1 ter v skladu s Stopnjo 2 Uredbe Evropske komisije št. 548/2014 z dne 21.5.2014 in dodatka 2019/1783 1.10.2019</t>
    </r>
  </si>
  <si>
    <t>Dobava in montaža antivibracijskega podstavka za transformator</t>
  </si>
  <si>
    <t>3.1.2.</t>
  </si>
  <si>
    <t>3.1.3.</t>
  </si>
  <si>
    <t>Drobni montažni material</t>
  </si>
  <si>
    <t>4.</t>
  </si>
  <si>
    <t>OSTALI STROŠKI</t>
  </si>
  <si>
    <t xml:space="preserve">4.1. </t>
  </si>
  <si>
    <t>OSTALA IN ZAKLJUČNA DELA</t>
  </si>
  <si>
    <t>4.1.1.</t>
  </si>
  <si>
    <t>Stikalne manipulacije (izklop-vklop= 1kpl) na električnih napravah</t>
  </si>
  <si>
    <t>4.1.2.</t>
  </si>
  <si>
    <t>Izdelava elaborata</t>
  </si>
  <si>
    <r>
      <rPr>
        <u/>
        <sz val="11"/>
        <color theme="1"/>
        <rFont val="Calibri"/>
        <family val="2"/>
        <charset val="238"/>
        <scheme val="minor"/>
      </rPr>
      <t>OPOMBA:</t>
    </r>
    <r>
      <rPr>
        <sz val="11"/>
        <color theme="1"/>
        <rFont val="Calibri"/>
        <family val="2"/>
        <charset val="238"/>
        <scheme val="minor"/>
      </rPr>
      <t xml:space="preserve"> nepredvidena dela se obračunajo po dejanskih stroških s predhodnjo potrditvijo investitorja</t>
    </r>
  </si>
  <si>
    <t>POPIS DEL ZA PREDELAVO TP BO-ENERGETIKA</t>
  </si>
  <si>
    <t>ZAMENJAVA NN STIKALNEGA BLOKA</t>
  </si>
  <si>
    <t>5.</t>
  </si>
  <si>
    <t>5.1.</t>
  </si>
  <si>
    <t>5.1.1.</t>
  </si>
  <si>
    <t>6.</t>
  </si>
  <si>
    <t>6.1.</t>
  </si>
  <si>
    <t>NN STIKALNI BLOK</t>
  </si>
  <si>
    <t>6.1.1.</t>
  </si>
  <si>
    <t>Demontaža obstoječega NN stikalnega bloka in odvoz na urejeno deponijo</t>
  </si>
  <si>
    <t>7.</t>
  </si>
  <si>
    <t>7.1.</t>
  </si>
  <si>
    <t>NN STIKALNI BLOK (2500A)</t>
  </si>
  <si>
    <t>7.1.1.</t>
  </si>
  <si>
    <t>NN stikalni blok 0,42kV, In=1500A</t>
  </si>
  <si>
    <t>1x dovodno polje D4 780x1900x400mm (ŠxVxG)</t>
  </si>
  <si>
    <t>1x razvodno polje R6 780x1900x400mm (ŠxVxG)</t>
  </si>
  <si>
    <t>1x razvodno polje R8 950x1900x400mm (ŠxVxG)</t>
  </si>
  <si>
    <t>Dobava in montaža NN stikalnega polja, sestavljenega iz treh polj po namembnosti:</t>
  </si>
  <si>
    <t>Dovod v NN blok je predviden od zgoraj, odvodi od spodaj.</t>
  </si>
  <si>
    <t>Skupne dimenzije NN stikalnega bloka so: 2510x1900x400mm (ŠxVxG), z osnovnimi zaščitnimi kovinskimi premazi, obarvan v finalnem tonu RAL 7035</t>
  </si>
  <si>
    <t>Dovodno polje D4</t>
  </si>
  <si>
    <t>Poglavitna oprema v dovodnem polju:</t>
  </si>
  <si>
    <t xml:space="preserve"> - 1 x odklopnik Legrand DMX3 2500A, 65kA</t>
  </si>
  <si>
    <t xml:space="preserve"> - 3x varovalčna letev BTVC-DT2 400A</t>
  </si>
  <si>
    <t xml:space="preserve"> - 2x varovalčna letev BTVC-DT2 160A</t>
  </si>
  <si>
    <t>Razvodno polje R6</t>
  </si>
  <si>
    <t>Poglavitna oprema v razvodnem polju:</t>
  </si>
  <si>
    <t xml:space="preserve"> - 1 x odklopnik Legrand DPX3 1250A</t>
  </si>
  <si>
    <t xml:space="preserve"> - 1 x odklopnik Legrand DPX3 630A</t>
  </si>
  <si>
    <t xml:space="preserve"> - 2x varovalčna letev BTVC-DT2 400A</t>
  </si>
  <si>
    <t xml:space="preserve"> - 1x ECu zbiralčni sistem za fazne povezave 2x100x10 in 120x10 za PEN.</t>
  </si>
  <si>
    <t>Razvodno polje R8</t>
  </si>
  <si>
    <t xml:space="preserve"> - 1x varovalčna letev BTVC-DT2 400A + odvodniki prenapetosti</t>
  </si>
  <si>
    <t>7.1.2.</t>
  </si>
  <si>
    <t>Drobni material</t>
  </si>
  <si>
    <t>7.2.</t>
  </si>
  <si>
    <t>POVEZOVALNA OPREMA ZA TR 1x1600 - NN BLOK</t>
  </si>
  <si>
    <t>7.2.1.</t>
  </si>
  <si>
    <t>Izdelava NN povezave med transformatorjem Tr 1600 in novim NN stikalnim blokom s kablom 3x (6 x H07V-K 1 x 240mm2) 4 x H07V-K 1 x 240mm2. Predvidena dolžina posamezne žile je 12m kabla.</t>
  </si>
  <si>
    <t>7.2.2.</t>
  </si>
  <si>
    <t>Dobava in montaža kabelskih čevljev Cu 240mm2 in samokrčno cev MWTM I=0,1m/kos krčenje 25/8</t>
  </si>
  <si>
    <t>7.2.3.</t>
  </si>
  <si>
    <t>Dobava in polaganje krmilnih in signalnih kablov med SN, NN stikalnim blokom, transformatorjem vključno s priklopom</t>
  </si>
  <si>
    <t>7.2.4.</t>
  </si>
  <si>
    <t>7.2.5.</t>
  </si>
  <si>
    <t>Dobava in montaža zaščitnih vodnikov vključno s pripadajočim pritrdilnim materialom za povezavo vseh kovinskih delov v TP na skupno PE zbiralko                                                                                                     - H07V-K 50mm2 (8m) in kabelski čevelj Cu 50mm2 (2kos)</t>
  </si>
  <si>
    <t>Dobava in montaža zaščitnih vodnikov vključno s pripadajočim pritrdilnim materialom za povezavo vseh kovinskih delov v TP na skupno PE zbiralko                                                                                                     - H07V-K 35mm2 (20m) in kabelski čevelj Cu 35mm2 (14kos)</t>
  </si>
  <si>
    <t>7.2.6.</t>
  </si>
  <si>
    <t>Označitev posameznega vodnika enožilnega kabla na SN KB povezavah na novem transformatorju s PVC tablicami</t>
  </si>
  <si>
    <t>7.2.7.</t>
  </si>
  <si>
    <t>7.3.</t>
  </si>
  <si>
    <t>NN KB IZVODI</t>
  </si>
  <si>
    <t>7.3.1.</t>
  </si>
  <si>
    <t>Dobava in montaža (velja samo za primer, ko obstoječih NN odvodov ne bo mogoče priključiti na nov NN stikalni blok) - ocenjeno: kabelski čevlji Cu 70mm2</t>
  </si>
  <si>
    <t>7.3.2.</t>
  </si>
  <si>
    <t>Izvedba določitve smeri vrtilnega polja na posameznih izvodih na novem NN bloku in obstoječem podrazdelilcu (upoštevano skupaj 7 kos)</t>
  </si>
  <si>
    <t>7.3.3.</t>
  </si>
  <si>
    <t>Ponovni priklop NN KB izvodov (upoštevano 7 kos)</t>
  </si>
  <si>
    <t>7.3.4.</t>
  </si>
  <si>
    <t>Dobava in montaža napisne ploščice za označevanje NN KB izvodov v novem NN stikalnem bloku</t>
  </si>
  <si>
    <t>7.3.5.</t>
  </si>
  <si>
    <t>8.</t>
  </si>
  <si>
    <t>8.1.</t>
  </si>
  <si>
    <t>8.1.1.</t>
  </si>
  <si>
    <t>Stikalne manipulacije (izklop-vklop = 1kpl) na elektro energetskih napravah</t>
  </si>
  <si>
    <t>8.1.2.</t>
  </si>
  <si>
    <t>8.1.3.</t>
  </si>
  <si>
    <t>Izvedba:</t>
  </si>
  <si>
    <t xml:space="preserve"> - meritev TP (galvanska upornost povezav, neprekinjenost, ozemljitvena upornost TP…)</t>
  </si>
  <si>
    <t xml:space="preserve"> - nastavitve zaščit (transformatorja, NN bloka…)</t>
  </si>
  <si>
    <t xml:space="preserve"> - funkcionalni preizkus delovanja zaščite transformatorja</t>
  </si>
  <si>
    <t xml:space="preserve"> - izdelava potrebnih merilnih listov za TP in ozemljitvenih upornosti</t>
  </si>
  <si>
    <t xml:space="preserve"> - izdelava spremljajoče dokumentacije nove opreme</t>
  </si>
  <si>
    <t xml:space="preserve"> - zbiranje in predaja spremljajoče dokumentacije (vsi A-testi vgrajene opreme v TP, vsi standardi uporabljeni v vgrajeni opremi…)</t>
  </si>
  <si>
    <t>8.1.4.</t>
  </si>
  <si>
    <t>Izdelava nove enopolne sheme v TP-BO energetika v steklenem okvirju</t>
  </si>
  <si>
    <t>8.1.5.</t>
  </si>
  <si>
    <t>Ugotovitev faznega zaporedja obstoječih NN KB</t>
  </si>
  <si>
    <t>8.1.6.</t>
  </si>
  <si>
    <t xml:space="preserve">Izvedba internega tehničnega pregleda </t>
  </si>
  <si>
    <t>9.</t>
  </si>
  <si>
    <t>9.1.</t>
  </si>
  <si>
    <t>9.1.1.</t>
  </si>
  <si>
    <t>Najem DEA 620kVA</t>
  </si>
  <si>
    <t>ur</t>
  </si>
  <si>
    <t>OPOMBE:</t>
  </si>
  <si>
    <t xml:space="preserve"> - v strošku postavke upoštevano prvo točenje diezel goriva (za previden čas obratovanja 12 ur). V kolikor se čas uporabe podaljša iz naslova kasnitve izvajalca del, bremeni strošek najema in strošek goriva izvajalca.</t>
  </si>
  <si>
    <t xml:space="preserve"> - za varovanje in onemogočen dostop nepooblaščenih in nekvalificiranih oseb do agregata poskrbi izvajalec</t>
  </si>
  <si>
    <t xml:space="preserve"> - najem diezel agregata je mogoče podaljšati. Obračun se izvede po dejanskih stoških.</t>
  </si>
  <si>
    <t>NAJEM DIEZELSKEGA ELEKTRO AGREGATA</t>
  </si>
  <si>
    <t xml:space="preserve"> - po končanju najema se preda diezel agregat z enako količino  goriva kot ob dnevu začetka najema</t>
  </si>
  <si>
    <t xml:space="preserve"> - v ceni najema niso zajeti stroški morebitnih intervencijskih opravil stroja, do katerih bi prišlo po krivdi najemodajalca.</t>
  </si>
  <si>
    <t>9.1.2.</t>
  </si>
  <si>
    <t xml:space="preserve"> - priklop agregata (1 kpl)</t>
  </si>
  <si>
    <t xml:space="preserve"> - odklop agregata (1 kpl)</t>
  </si>
  <si>
    <t xml:space="preserve"> - pripravljenost operaterja agregata na zagon (1 kpl)</t>
  </si>
  <si>
    <t>9.1.3.</t>
  </si>
  <si>
    <t>Prevoz na lokacijo in kasnejši odvoz diezel agregata z lokacije.</t>
  </si>
  <si>
    <t>ZAMENJAVA TRANSFORMATORJA</t>
  </si>
  <si>
    <t>3.2.</t>
  </si>
  <si>
    <t>3.2.1.</t>
  </si>
  <si>
    <t>Dobava in montaža SN varovalk (3 kom) v transformatorsko celico obstoječega SN stikalnega bloka</t>
  </si>
  <si>
    <t>3.3.</t>
  </si>
  <si>
    <t>SN POVEZAVA Tr-SN BLOK</t>
  </si>
  <si>
    <t>3.3.1.</t>
  </si>
  <si>
    <t>Dobava in montaža 3 kos kabelskega konektorja 250A, 24kV vključno s priklopom na SN sponke novega transformatorja</t>
  </si>
  <si>
    <r>
      <rPr>
        <u/>
        <sz val="11"/>
        <color theme="1"/>
        <rFont val="Calibri"/>
        <family val="2"/>
        <charset val="238"/>
        <scheme val="minor"/>
      </rPr>
      <t>OPOMBA:</t>
    </r>
    <r>
      <rPr>
        <sz val="11"/>
        <color theme="1"/>
        <rFont val="Calibri"/>
        <family val="2"/>
        <charset val="238"/>
        <scheme val="minor"/>
      </rPr>
      <t xml:space="preserve"> v ponudbeni ceni je upoštevan kabelski končnik proizvajalca Cellpack</t>
    </r>
  </si>
  <si>
    <t>3.4.</t>
  </si>
  <si>
    <t>OSTALA OPREMA</t>
  </si>
  <si>
    <t>3.4.1.</t>
  </si>
  <si>
    <t>Dobava in montaža osnovne standardne opreme v predelani TP (izolacijska preproga 20kV - 5m2, enopolna shema TP 1 kos, varnostna in posluževalna navodila 1 kos, opozorilni napisi,  tablice, ključi, PVC veriga.. 1kpl)</t>
  </si>
  <si>
    <t>3.4.2.</t>
  </si>
  <si>
    <t>Dobava in montaža kabelske police PK 600 z vsem nosilnim, veznim in pritrdilnim materialom (l= cca 2,5m)</t>
  </si>
  <si>
    <t>3.4.3.</t>
  </si>
  <si>
    <t>Dobava in montaža nosilca iz profila NPU12 nosilec transformatorja L=2000mm</t>
  </si>
  <si>
    <t>3.4.4.</t>
  </si>
  <si>
    <t>Objemka SN KB K 26/38 v transformatorskem prostoru</t>
  </si>
  <si>
    <t>3.4.5.</t>
  </si>
  <si>
    <t>EUR/EM</t>
  </si>
  <si>
    <t>Vrednost</t>
  </si>
  <si>
    <t>Dobava, začasna montaža in kasnejša demontaža diezel agregata 620kVA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</si>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</sst>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4" fontId="0" fillId="0" borderId="0" xfId="0" applyNumberFormat="1"/>
    <xf numFmtId="0" fontId="1" fillId="0" borderId="0" xfId="0" applyFont="1" applyAlignment="1">
      <alignment wrapText="1"/>
    </xf>
    <xf numFmtId="4" fontId="0" fillId="0" borderId="0" xfId="0" applyNumberFormat="1"/>
    <xf numFmtId="4" fontId="0" fillId="0" borderId="0" xfId="0" applyNumberForma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40"/>
  <sheetViews>
    <sheetView tabSelected="1" topLeftCell="A112" workbookViewId="0">
      <selection activeCell="H145" sqref="H145"/>
    </sheetView>
  </sheetViews>
  <sheetFormatPr defaultRowHeight="15" x14ac:dyDescent="0.25"/>
  <cols>
    <col min="1" max="1" width="3.85546875" customWidth="1"/>
    <col min="2" max="2" width="4.140625" bestFit="1" customWidth="1"/>
    <col min="3" max="3" width="8.140625" bestFit="1" customWidth="1"/>
    <col min="4" max="4" width="55.28515625" customWidth="1"/>
    <col min="7" max="8" width="9.140625" style="5"/>
  </cols>
  <sheetData>
    <row r="2" spans="1:8" x14ac:dyDescent="0.25">
      <c r="D2" t="s">
        <v>65</v>
      </c>
    </row>
    <row r="4" spans="1:8" x14ac:dyDescent="0.25">
      <c r="D4" s="2" t="s">
        <v>5</v>
      </c>
      <c r="E4" s="2" t="s">
        <v>6</v>
      </c>
      <c r="F4" s="2" t="s">
        <v>7</v>
      </c>
      <c r="G4" s="6" t="s">
        <v>184</v>
      </c>
      <c r="H4" s="6" t="s">
        <v>185</v>
      </c>
    </row>
    <row r="5" spans="1:8" x14ac:dyDescent="0.25">
      <c r="B5" t="s">
        <v>164</v>
      </c>
    </row>
    <row r="7" spans="1:8" x14ac:dyDescent="0.25">
      <c r="A7" t="s">
        <v>1</v>
      </c>
      <c r="D7" t="s">
        <v>0</v>
      </c>
    </row>
    <row r="8" spans="1:8" x14ac:dyDescent="0.25">
      <c r="B8" t="s">
        <v>2</v>
      </c>
      <c r="D8" t="s">
        <v>0</v>
      </c>
    </row>
    <row r="9" spans="1:8" ht="60" x14ac:dyDescent="0.25">
      <c r="C9" t="s">
        <v>3</v>
      </c>
      <c r="D9" s="1" t="s">
        <v>4</v>
      </c>
      <c r="E9" t="s">
        <v>8</v>
      </c>
      <c r="F9">
        <v>1</v>
      </c>
      <c r="H9" s="5">
        <f>+G9*F9</f>
        <v>0</v>
      </c>
    </row>
    <row r="11" spans="1:8" x14ac:dyDescent="0.25">
      <c r="A11" t="s">
        <v>9</v>
      </c>
      <c r="D11" t="s">
        <v>10</v>
      </c>
    </row>
    <row r="12" spans="1:8" x14ac:dyDescent="0.25">
      <c r="B12" t="s">
        <v>13</v>
      </c>
      <c r="D12" t="s">
        <v>12</v>
      </c>
    </row>
    <row r="13" spans="1:8" ht="30" x14ac:dyDescent="0.25">
      <c r="C13" t="s">
        <v>14</v>
      </c>
      <c r="D13" s="1" t="s">
        <v>15</v>
      </c>
      <c r="E13" t="s">
        <v>8</v>
      </c>
      <c r="F13">
        <v>1</v>
      </c>
      <c r="H13" s="5">
        <f>+G13*F13</f>
        <v>0</v>
      </c>
    </row>
    <row r="14" spans="1:8" x14ac:dyDescent="0.25">
      <c r="B14" t="s">
        <v>11</v>
      </c>
      <c r="D14" t="s">
        <v>16</v>
      </c>
    </row>
    <row r="15" spans="1:8" ht="30" x14ac:dyDescent="0.25">
      <c r="C15" t="s">
        <v>17</v>
      </c>
      <c r="D15" s="1" t="s">
        <v>18</v>
      </c>
      <c r="E15" t="s">
        <v>8</v>
      </c>
      <c r="F15">
        <v>1</v>
      </c>
      <c r="H15" s="5">
        <f>+G15*F15</f>
        <v>0</v>
      </c>
    </row>
    <row r="16" spans="1:8" ht="30" x14ac:dyDescent="0.25">
      <c r="C16" t="s">
        <v>19</v>
      </c>
      <c r="D16" s="1" t="s">
        <v>20</v>
      </c>
      <c r="E16" t="s">
        <v>21</v>
      </c>
      <c r="F16">
        <v>2</v>
      </c>
      <c r="H16" s="5">
        <f>+G16*F16</f>
        <v>0</v>
      </c>
    </row>
    <row r="17" spans="1:8" x14ac:dyDescent="0.25">
      <c r="B17" t="s">
        <v>22</v>
      </c>
      <c r="D17" s="1" t="s">
        <v>23</v>
      </c>
    </row>
    <row r="18" spans="1:8" ht="45" x14ac:dyDescent="0.25">
      <c r="C18" t="s">
        <v>24</v>
      </c>
      <c r="D18" s="1" t="s">
        <v>30</v>
      </c>
      <c r="E18" t="s">
        <v>8</v>
      </c>
      <c r="F18">
        <v>1</v>
      </c>
      <c r="H18" s="5">
        <f>+G18*F18</f>
        <v>0</v>
      </c>
    </row>
    <row r="19" spans="1:8" ht="45" x14ac:dyDescent="0.25">
      <c r="C19" t="s">
        <v>25</v>
      </c>
      <c r="D19" s="1" t="s">
        <v>26</v>
      </c>
      <c r="E19" t="s">
        <v>8</v>
      </c>
      <c r="F19">
        <v>1</v>
      </c>
      <c r="H19" s="5">
        <f>+G19*F19</f>
        <v>0</v>
      </c>
    </row>
    <row r="20" spans="1:8" ht="45" x14ac:dyDescent="0.25">
      <c r="C20" t="s">
        <v>27</v>
      </c>
      <c r="D20" s="1" t="s">
        <v>28</v>
      </c>
      <c r="E20" t="s">
        <v>8</v>
      </c>
      <c r="F20">
        <v>1</v>
      </c>
      <c r="H20" s="5">
        <f>+G20*F20</f>
        <v>0</v>
      </c>
    </row>
    <row r="21" spans="1:8" ht="45" x14ac:dyDescent="0.25">
      <c r="C21" t="s">
        <v>29</v>
      </c>
      <c r="D21" s="1" t="s">
        <v>31</v>
      </c>
      <c r="E21" t="s">
        <v>8</v>
      </c>
      <c r="F21">
        <v>1</v>
      </c>
      <c r="H21" s="5">
        <f>+G21*F21</f>
        <v>0</v>
      </c>
    </row>
    <row r="22" spans="1:8" ht="30" x14ac:dyDescent="0.25">
      <c r="D22" s="1" t="s">
        <v>32</v>
      </c>
    </row>
    <row r="24" spans="1:8" x14ac:dyDescent="0.25">
      <c r="A24" t="s">
        <v>33</v>
      </c>
      <c r="D24" s="1" t="s">
        <v>34</v>
      </c>
    </row>
    <row r="25" spans="1:8" x14ac:dyDescent="0.25">
      <c r="B25" t="s">
        <v>35</v>
      </c>
      <c r="D25" s="1" t="s">
        <v>36</v>
      </c>
    </row>
    <row r="26" spans="1:8" ht="45" x14ac:dyDescent="0.25">
      <c r="C26" t="s">
        <v>37</v>
      </c>
      <c r="D26" s="1" t="s">
        <v>42</v>
      </c>
      <c r="E26" t="s">
        <v>21</v>
      </c>
      <c r="F26">
        <v>1</v>
      </c>
      <c r="H26" s="5">
        <f>+G26*F26</f>
        <v>0</v>
      </c>
    </row>
    <row r="27" spans="1:8" x14ac:dyDescent="0.25">
      <c r="D27" s="1" t="s">
        <v>38</v>
      </c>
    </row>
    <row r="28" spans="1:8" x14ac:dyDescent="0.25">
      <c r="D28" s="1" t="s">
        <v>39</v>
      </c>
    </row>
    <row r="29" spans="1:8" x14ac:dyDescent="0.25">
      <c r="D29" s="1" t="s">
        <v>40</v>
      </c>
    </row>
    <row r="30" spans="1:8" x14ac:dyDescent="0.25">
      <c r="D30" s="1" t="s">
        <v>41</v>
      </c>
    </row>
    <row r="31" spans="1:8" x14ac:dyDescent="0.25">
      <c r="D31" s="1" t="s">
        <v>43</v>
      </c>
    </row>
    <row r="32" spans="1:8" x14ac:dyDescent="0.25">
      <c r="D32" s="1" t="s">
        <v>44</v>
      </c>
    </row>
    <row r="33" spans="2:8" x14ac:dyDescent="0.25">
      <c r="D33" s="1" t="s">
        <v>45</v>
      </c>
    </row>
    <row r="34" spans="2:8" x14ac:dyDescent="0.25">
      <c r="D34" s="1" t="s">
        <v>46</v>
      </c>
    </row>
    <row r="35" spans="2:8" x14ac:dyDescent="0.25">
      <c r="D35" s="1" t="s">
        <v>47</v>
      </c>
    </row>
    <row r="36" spans="2:8" x14ac:dyDescent="0.25">
      <c r="D36" s="1" t="s">
        <v>48</v>
      </c>
    </row>
    <row r="37" spans="2:8" x14ac:dyDescent="0.25">
      <c r="D37" s="1" t="s">
        <v>49</v>
      </c>
    </row>
    <row r="38" spans="2:8" ht="45" x14ac:dyDescent="0.25">
      <c r="D38" s="1" t="s">
        <v>50</v>
      </c>
    </row>
    <row r="39" spans="2:8" ht="75" x14ac:dyDescent="0.25">
      <c r="D39" s="1" t="s">
        <v>51</v>
      </c>
    </row>
    <row r="40" spans="2:8" ht="30" x14ac:dyDescent="0.25">
      <c r="C40" t="s">
        <v>53</v>
      </c>
      <c r="D40" s="1" t="s">
        <v>52</v>
      </c>
      <c r="E40" t="s">
        <v>21</v>
      </c>
      <c r="F40">
        <v>4</v>
      </c>
      <c r="H40" s="5">
        <f>+G40*F40</f>
        <v>0</v>
      </c>
    </row>
    <row r="41" spans="2:8" x14ac:dyDescent="0.25">
      <c r="C41" t="s">
        <v>54</v>
      </c>
      <c r="D41" s="1" t="s">
        <v>55</v>
      </c>
      <c r="E41" t="s">
        <v>8</v>
      </c>
      <c r="F41">
        <v>1</v>
      </c>
      <c r="H41" s="5">
        <f>+G41*F41</f>
        <v>0</v>
      </c>
    </row>
    <row r="42" spans="2:8" x14ac:dyDescent="0.25">
      <c r="B42" t="s">
        <v>165</v>
      </c>
      <c r="D42" s="1" t="s">
        <v>12</v>
      </c>
    </row>
    <row r="43" spans="2:8" ht="30" x14ac:dyDescent="0.25">
      <c r="C43" t="s">
        <v>166</v>
      </c>
      <c r="D43" s="1" t="s">
        <v>167</v>
      </c>
      <c r="E43" t="s">
        <v>8</v>
      </c>
      <c r="F43">
        <v>1</v>
      </c>
      <c r="H43" s="5">
        <f>+G43*F43</f>
        <v>0</v>
      </c>
    </row>
    <row r="44" spans="2:8" x14ac:dyDescent="0.25">
      <c r="B44" t="s">
        <v>168</v>
      </c>
      <c r="D44" s="1" t="s">
        <v>169</v>
      </c>
    </row>
    <row r="45" spans="2:8" ht="30" x14ac:dyDescent="0.25">
      <c r="C45" t="s">
        <v>170</v>
      </c>
      <c r="D45" s="1" t="s">
        <v>171</v>
      </c>
      <c r="E45" t="s">
        <v>8</v>
      </c>
      <c r="F45">
        <v>1</v>
      </c>
      <c r="H45" s="5">
        <f>+G45*F45</f>
        <v>0</v>
      </c>
    </row>
    <row r="46" spans="2:8" ht="30" x14ac:dyDescent="0.25">
      <c r="D46" s="1" t="s">
        <v>172</v>
      </c>
    </row>
    <row r="47" spans="2:8" x14ac:dyDescent="0.25">
      <c r="B47" t="s">
        <v>173</v>
      </c>
      <c r="D47" s="1" t="s">
        <v>174</v>
      </c>
    </row>
    <row r="48" spans="2:8" ht="60" x14ac:dyDescent="0.25">
      <c r="C48" t="s">
        <v>175</v>
      </c>
      <c r="D48" s="1" t="s">
        <v>176</v>
      </c>
      <c r="E48" t="s">
        <v>8</v>
      </c>
      <c r="F48">
        <v>1</v>
      </c>
      <c r="H48" s="5">
        <f>+G48*F48</f>
        <v>0</v>
      </c>
    </row>
    <row r="49" spans="1:8" ht="30" x14ac:dyDescent="0.25">
      <c r="C49" t="s">
        <v>177</v>
      </c>
      <c r="D49" s="1" t="s">
        <v>178</v>
      </c>
      <c r="E49" t="s">
        <v>8</v>
      </c>
      <c r="F49">
        <v>1</v>
      </c>
      <c r="H49" s="5">
        <f>+G49*F49</f>
        <v>0</v>
      </c>
    </row>
    <row r="50" spans="1:8" ht="30" x14ac:dyDescent="0.25">
      <c r="C50" t="s">
        <v>179</v>
      </c>
      <c r="D50" s="1" t="s">
        <v>180</v>
      </c>
      <c r="E50" t="s">
        <v>8</v>
      </c>
      <c r="F50">
        <v>2</v>
      </c>
      <c r="H50" s="5">
        <f>+G50*F50</f>
        <v>0</v>
      </c>
    </row>
    <row r="51" spans="1:8" x14ac:dyDescent="0.25">
      <c r="C51" t="s">
        <v>181</v>
      </c>
      <c r="D51" s="1" t="s">
        <v>182</v>
      </c>
      <c r="E51" t="s">
        <v>8</v>
      </c>
      <c r="F51">
        <v>1</v>
      </c>
      <c r="H51" s="5">
        <f>+G51*F51</f>
        <v>0</v>
      </c>
    </row>
    <row r="52" spans="1:8" x14ac:dyDescent="0.25">
      <c r="C52" t="s">
        <v>183</v>
      </c>
      <c r="D52" s="1" t="s">
        <v>55</v>
      </c>
      <c r="E52" t="s">
        <v>8</v>
      </c>
      <c r="F52">
        <v>1</v>
      </c>
      <c r="H52" s="5">
        <f>+G52*F52</f>
        <v>0</v>
      </c>
    </row>
    <row r="54" spans="1:8" x14ac:dyDescent="0.25">
      <c r="A54" t="s">
        <v>56</v>
      </c>
      <c r="D54" s="1" t="s">
        <v>57</v>
      </c>
    </row>
    <row r="55" spans="1:8" x14ac:dyDescent="0.25">
      <c r="B55" t="s">
        <v>58</v>
      </c>
      <c r="D55" t="s">
        <v>59</v>
      </c>
    </row>
    <row r="56" spans="1:8" ht="30" x14ac:dyDescent="0.25">
      <c r="C56" t="s">
        <v>60</v>
      </c>
      <c r="D56" s="1" t="s">
        <v>61</v>
      </c>
      <c r="E56" t="s">
        <v>8</v>
      </c>
      <c r="F56">
        <v>1</v>
      </c>
      <c r="H56" s="5">
        <f>+G56*F56</f>
        <v>0</v>
      </c>
    </row>
    <row r="57" spans="1:8" x14ac:dyDescent="0.25">
      <c r="C57" t="s">
        <v>62</v>
      </c>
      <c r="D57" t="s">
        <v>63</v>
      </c>
      <c r="E57" t="s">
        <v>8</v>
      </c>
      <c r="F57">
        <v>1</v>
      </c>
      <c r="H57" s="5">
        <f>+G57*F57</f>
        <v>0</v>
      </c>
    </row>
    <row r="58" spans="1:8" ht="30" x14ac:dyDescent="0.25">
      <c r="D58" s="1" t="s">
        <v>64</v>
      </c>
    </row>
    <row r="60" spans="1:8" x14ac:dyDescent="0.25">
      <c r="B60" t="s">
        <v>66</v>
      </c>
    </row>
    <row r="62" spans="1:8" x14ac:dyDescent="0.25">
      <c r="A62" t="s">
        <v>67</v>
      </c>
      <c r="D62" t="s">
        <v>0</v>
      </c>
    </row>
    <row r="63" spans="1:8" x14ac:dyDescent="0.25">
      <c r="B63" t="s">
        <v>68</v>
      </c>
      <c r="D63" t="s">
        <v>0</v>
      </c>
    </row>
    <row r="64" spans="1:8" ht="60" x14ac:dyDescent="0.25">
      <c r="C64" s="3" t="s">
        <v>69</v>
      </c>
      <c r="D64" s="1" t="s">
        <v>4</v>
      </c>
      <c r="E64" t="s">
        <v>8</v>
      </c>
      <c r="F64">
        <v>1</v>
      </c>
      <c r="H64" s="5">
        <f>+G64*F64</f>
        <v>0</v>
      </c>
    </row>
    <row r="66" spans="1:8" x14ac:dyDescent="0.25">
      <c r="A66" t="s">
        <v>70</v>
      </c>
      <c r="D66" t="s">
        <v>10</v>
      </c>
    </row>
    <row r="67" spans="1:8" x14ac:dyDescent="0.25">
      <c r="B67" t="s">
        <v>71</v>
      </c>
      <c r="D67" t="s">
        <v>72</v>
      </c>
    </row>
    <row r="68" spans="1:8" ht="30" x14ac:dyDescent="0.25">
      <c r="C68" t="s">
        <v>73</v>
      </c>
      <c r="D68" s="1" t="s">
        <v>74</v>
      </c>
      <c r="E68" t="s">
        <v>8</v>
      </c>
      <c r="F68">
        <v>1</v>
      </c>
      <c r="H68" s="5">
        <f>+G68*F68</f>
        <v>0</v>
      </c>
    </row>
    <row r="70" spans="1:8" x14ac:dyDescent="0.25">
      <c r="A70" t="s">
        <v>75</v>
      </c>
      <c r="D70" t="s">
        <v>34</v>
      </c>
    </row>
    <row r="71" spans="1:8" x14ac:dyDescent="0.25">
      <c r="B71" t="s">
        <v>76</v>
      </c>
      <c r="D71" t="s">
        <v>77</v>
      </c>
    </row>
    <row r="72" spans="1:8" x14ac:dyDescent="0.25">
      <c r="C72" t="s">
        <v>78</v>
      </c>
      <c r="D72" t="s">
        <v>79</v>
      </c>
      <c r="E72" t="s">
        <v>8</v>
      </c>
      <c r="F72">
        <v>1</v>
      </c>
      <c r="H72" s="5">
        <f>+G72*F72</f>
        <v>0</v>
      </c>
    </row>
    <row r="73" spans="1:8" ht="30" x14ac:dyDescent="0.25">
      <c r="D73" s="1" t="s">
        <v>83</v>
      </c>
    </row>
    <row r="74" spans="1:8" x14ac:dyDescent="0.25">
      <c r="D74" t="s">
        <v>80</v>
      </c>
    </row>
    <row r="75" spans="1:8" x14ac:dyDescent="0.25">
      <c r="D75" t="s">
        <v>81</v>
      </c>
    </row>
    <row r="76" spans="1:8" x14ac:dyDescent="0.25">
      <c r="D76" t="s">
        <v>82</v>
      </c>
    </row>
    <row r="77" spans="1:8" x14ac:dyDescent="0.25">
      <c r="D77" t="s">
        <v>84</v>
      </c>
    </row>
    <row r="78" spans="1:8" ht="45" x14ac:dyDescent="0.25">
      <c r="D78" s="1" t="s">
        <v>85</v>
      </c>
    </row>
    <row r="79" spans="1:8" x14ac:dyDescent="0.25">
      <c r="D79" t="s">
        <v>86</v>
      </c>
    </row>
    <row r="80" spans="1:8" x14ac:dyDescent="0.25">
      <c r="D80" t="s">
        <v>87</v>
      </c>
    </row>
    <row r="81" spans="2:8" x14ac:dyDescent="0.25">
      <c r="D81" t="s">
        <v>88</v>
      </c>
    </row>
    <row r="82" spans="2:8" x14ac:dyDescent="0.25">
      <c r="D82" t="s">
        <v>89</v>
      </c>
    </row>
    <row r="83" spans="2:8" x14ac:dyDescent="0.25">
      <c r="D83" t="s">
        <v>90</v>
      </c>
    </row>
    <row r="84" spans="2:8" ht="30" x14ac:dyDescent="0.25">
      <c r="D84" s="1" t="s">
        <v>96</v>
      </c>
    </row>
    <row r="85" spans="2:8" x14ac:dyDescent="0.25">
      <c r="D85" t="s">
        <v>91</v>
      </c>
    </row>
    <row r="86" spans="2:8" x14ac:dyDescent="0.25">
      <c r="D86" t="s">
        <v>92</v>
      </c>
    </row>
    <row r="87" spans="2:8" x14ac:dyDescent="0.25">
      <c r="D87" t="s">
        <v>93</v>
      </c>
    </row>
    <row r="88" spans="2:8" x14ac:dyDescent="0.25">
      <c r="D88" t="s">
        <v>94</v>
      </c>
    </row>
    <row r="89" spans="2:8" x14ac:dyDescent="0.25">
      <c r="D89" t="s">
        <v>95</v>
      </c>
    </row>
    <row r="90" spans="2:8" ht="30" x14ac:dyDescent="0.25">
      <c r="D90" s="1" t="s">
        <v>96</v>
      </c>
    </row>
    <row r="91" spans="2:8" x14ac:dyDescent="0.25">
      <c r="D91" t="s">
        <v>97</v>
      </c>
    </row>
    <row r="92" spans="2:8" x14ac:dyDescent="0.25">
      <c r="D92" t="s">
        <v>92</v>
      </c>
    </row>
    <row r="93" spans="2:8" x14ac:dyDescent="0.25">
      <c r="D93" t="s">
        <v>98</v>
      </c>
    </row>
    <row r="94" spans="2:8" ht="30" x14ac:dyDescent="0.25">
      <c r="D94" s="1" t="s">
        <v>96</v>
      </c>
    </row>
    <row r="95" spans="2:8" x14ac:dyDescent="0.25">
      <c r="C95" t="s">
        <v>99</v>
      </c>
      <c r="D95" t="s">
        <v>100</v>
      </c>
      <c r="E95" t="s">
        <v>8</v>
      </c>
      <c r="F95">
        <v>1</v>
      </c>
      <c r="H95" s="5">
        <f>+G95*F95</f>
        <v>0</v>
      </c>
    </row>
    <row r="96" spans="2:8" x14ac:dyDescent="0.25">
      <c r="B96" t="s">
        <v>101</v>
      </c>
      <c r="D96" t="s">
        <v>102</v>
      </c>
    </row>
    <row r="97" spans="1:8" ht="60" x14ac:dyDescent="0.25">
      <c r="C97" t="s">
        <v>103</v>
      </c>
      <c r="D97" s="1" t="s">
        <v>104</v>
      </c>
      <c r="E97" t="s">
        <v>8</v>
      </c>
      <c r="F97">
        <v>1</v>
      </c>
      <c r="H97" s="5">
        <f t="shared" ref="H97:H103" si="0">+G97*F97</f>
        <v>0</v>
      </c>
    </row>
    <row r="98" spans="1:8" ht="30" x14ac:dyDescent="0.25">
      <c r="C98" t="s">
        <v>105</v>
      </c>
      <c r="D98" s="1" t="s">
        <v>106</v>
      </c>
      <c r="E98" t="s">
        <v>8</v>
      </c>
      <c r="F98">
        <v>1</v>
      </c>
      <c r="H98" s="5">
        <f t="shared" si="0"/>
        <v>0</v>
      </c>
    </row>
    <row r="99" spans="1:8" ht="45" x14ac:dyDescent="0.25">
      <c r="C99" t="s">
        <v>107</v>
      </c>
      <c r="D99" s="1" t="s">
        <v>108</v>
      </c>
      <c r="E99" t="s">
        <v>8</v>
      </c>
      <c r="F99">
        <v>1</v>
      </c>
      <c r="H99" s="5">
        <f t="shared" si="0"/>
        <v>0</v>
      </c>
    </row>
    <row r="100" spans="1:8" ht="60" x14ac:dyDescent="0.25">
      <c r="C100" t="s">
        <v>109</v>
      </c>
      <c r="D100" s="1" t="s">
        <v>111</v>
      </c>
      <c r="E100" t="s">
        <v>8</v>
      </c>
      <c r="F100">
        <v>1</v>
      </c>
      <c r="H100" s="5">
        <f t="shared" si="0"/>
        <v>0</v>
      </c>
    </row>
    <row r="101" spans="1:8" ht="60" x14ac:dyDescent="0.25">
      <c r="C101" t="s">
        <v>110</v>
      </c>
      <c r="D101" s="1" t="s">
        <v>112</v>
      </c>
      <c r="E101" t="s">
        <v>8</v>
      </c>
      <c r="F101">
        <v>1</v>
      </c>
      <c r="H101" s="5">
        <f t="shared" si="0"/>
        <v>0</v>
      </c>
    </row>
    <row r="102" spans="1:8" ht="30" x14ac:dyDescent="0.25">
      <c r="C102" t="s">
        <v>113</v>
      </c>
      <c r="D102" s="1" t="s">
        <v>114</v>
      </c>
      <c r="E102" t="s">
        <v>8</v>
      </c>
      <c r="F102">
        <v>1</v>
      </c>
      <c r="H102" s="5">
        <f t="shared" si="0"/>
        <v>0</v>
      </c>
    </row>
    <row r="103" spans="1:8" x14ac:dyDescent="0.25">
      <c r="C103" t="s">
        <v>115</v>
      </c>
      <c r="D103" s="1" t="s">
        <v>100</v>
      </c>
      <c r="E103" t="s">
        <v>8</v>
      </c>
      <c r="F103">
        <v>1</v>
      </c>
      <c r="H103" s="5">
        <f t="shared" si="0"/>
        <v>0</v>
      </c>
    </row>
    <row r="104" spans="1:8" x14ac:dyDescent="0.25">
      <c r="B104" t="s">
        <v>116</v>
      </c>
      <c r="D104" s="1" t="s">
        <v>117</v>
      </c>
    </row>
    <row r="105" spans="1:8" ht="45" x14ac:dyDescent="0.25">
      <c r="C105" t="s">
        <v>118</v>
      </c>
      <c r="D105" s="1" t="s">
        <v>119</v>
      </c>
      <c r="E105" t="s">
        <v>21</v>
      </c>
      <c r="F105">
        <v>28</v>
      </c>
      <c r="H105" s="5">
        <f>+G105*F105</f>
        <v>0</v>
      </c>
    </row>
    <row r="106" spans="1:8" ht="45" x14ac:dyDescent="0.25">
      <c r="C106" t="s">
        <v>120</v>
      </c>
      <c r="D106" s="1" t="s">
        <v>121</v>
      </c>
      <c r="E106" t="s">
        <v>8</v>
      </c>
      <c r="F106">
        <v>1</v>
      </c>
      <c r="H106" s="5">
        <f>+G106*F106</f>
        <v>0</v>
      </c>
    </row>
    <row r="107" spans="1:8" x14ac:dyDescent="0.25">
      <c r="C107" t="s">
        <v>122</v>
      </c>
      <c r="D107" s="1" t="s">
        <v>123</v>
      </c>
      <c r="E107" t="s">
        <v>8</v>
      </c>
      <c r="F107">
        <v>1</v>
      </c>
      <c r="H107" s="5">
        <f>+G107*F107</f>
        <v>0</v>
      </c>
    </row>
    <row r="108" spans="1:8" ht="30" x14ac:dyDescent="0.25">
      <c r="C108" t="s">
        <v>124</v>
      </c>
      <c r="D108" s="1" t="s">
        <v>125</v>
      </c>
      <c r="E108" t="s">
        <v>8</v>
      </c>
      <c r="F108">
        <v>1</v>
      </c>
      <c r="H108" s="5">
        <f>+G108*F108</f>
        <v>0</v>
      </c>
    </row>
    <row r="109" spans="1:8" x14ac:dyDescent="0.25">
      <c r="C109" t="s">
        <v>126</v>
      </c>
      <c r="D109" s="1" t="s">
        <v>100</v>
      </c>
      <c r="E109" t="s">
        <v>8</v>
      </c>
      <c r="F109">
        <v>1</v>
      </c>
      <c r="H109" s="5">
        <f>+G109*F109</f>
        <v>0</v>
      </c>
    </row>
    <row r="111" spans="1:8" x14ac:dyDescent="0.25">
      <c r="A111" t="s">
        <v>127</v>
      </c>
      <c r="D111" s="1" t="s">
        <v>57</v>
      </c>
    </row>
    <row r="112" spans="1:8" x14ac:dyDescent="0.25">
      <c r="B112" t="s">
        <v>128</v>
      </c>
      <c r="D112" s="1" t="s">
        <v>59</v>
      </c>
    </row>
    <row r="113" spans="1:8" ht="30" x14ac:dyDescent="0.25">
      <c r="C113" t="s">
        <v>129</v>
      </c>
      <c r="D113" s="1" t="s">
        <v>130</v>
      </c>
      <c r="E113" t="s">
        <v>8</v>
      </c>
      <c r="F113">
        <v>1</v>
      </c>
      <c r="H113" s="5">
        <f>+G113*F113</f>
        <v>0</v>
      </c>
    </row>
    <row r="114" spans="1:8" x14ac:dyDescent="0.25">
      <c r="C114" t="s">
        <v>131</v>
      </c>
      <c r="D114" s="1" t="s">
        <v>63</v>
      </c>
      <c r="E114" t="s">
        <v>8</v>
      </c>
      <c r="F114">
        <v>1</v>
      </c>
      <c r="H114" s="5">
        <f>+G114*F114</f>
        <v>0</v>
      </c>
    </row>
    <row r="115" spans="1:8" x14ac:dyDescent="0.25">
      <c r="C115" t="s">
        <v>132</v>
      </c>
      <c r="D115" s="1" t="s">
        <v>133</v>
      </c>
      <c r="E115" t="s">
        <v>8</v>
      </c>
      <c r="F115">
        <v>1</v>
      </c>
      <c r="H115" s="5">
        <f>+G115*F115</f>
        <v>0</v>
      </c>
    </row>
    <row r="116" spans="1:8" ht="30" x14ac:dyDescent="0.25">
      <c r="D116" s="1" t="s">
        <v>134</v>
      </c>
    </row>
    <row r="117" spans="1:8" x14ac:dyDescent="0.25">
      <c r="D117" s="1" t="s">
        <v>135</v>
      </c>
    </row>
    <row r="118" spans="1:8" x14ac:dyDescent="0.25">
      <c r="D118" s="1" t="s">
        <v>136</v>
      </c>
    </row>
    <row r="119" spans="1:8" ht="30" x14ac:dyDescent="0.25">
      <c r="D119" s="1" t="s">
        <v>137</v>
      </c>
    </row>
    <row r="120" spans="1:8" x14ac:dyDescent="0.25">
      <c r="D120" s="1" t="s">
        <v>138</v>
      </c>
    </row>
    <row r="121" spans="1:8" ht="45" x14ac:dyDescent="0.25">
      <c r="D121" s="1" t="s">
        <v>139</v>
      </c>
    </row>
    <row r="122" spans="1:8" ht="30" x14ac:dyDescent="0.25">
      <c r="C122" t="s">
        <v>140</v>
      </c>
      <c r="D122" s="1" t="s">
        <v>141</v>
      </c>
      <c r="E122" t="s">
        <v>8</v>
      </c>
      <c r="F122">
        <v>1</v>
      </c>
      <c r="H122" s="5">
        <f>+G122*F122</f>
        <v>0</v>
      </c>
    </row>
    <row r="123" spans="1:8" x14ac:dyDescent="0.25">
      <c r="C123" t="s">
        <v>142</v>
      </c>
      <c r="D123" s="1" t="s">
        <v>143</v>
      </c>
      <c r="E123" t="s">
        <v>8</v>
      </c>
      <c r="F123">
        <v>1</v>
      </c>
      <c r="H123" s="5">
        <f>+G123*F123</f>
        <v>0</v>
      </c>
    </row>
    <row r="124" spans="1:8" x14ac:dyDescent="0.25">
      <c r="C124" t="s">
        <v>144</v>
      </c>
      <c r="D124" s="1" t="s">
        <v>145</v>
      </c>
      <c r="E124" t="s">
        <v>8</v>
      </c>
      <c r="F124">
        <v>1</v>
      </c>
      <c r="H124" s="5">
        <f>+G124*F124</f>
        <v>0</v>
      </c>
    </row>
    <row r="125" spans="1:8" x14ac:dyDescent="0.25">
      <c r="A125" t="s">
        <v>146</v>
      </c>
      <c r="D125" s="1" t="s">
        <v>155</v>
      </c>
    </row>
    <row r="126" spans="1:8" x14ac:dyDescent="0.25">
      <c r="B126" t="s">
        <v>147</v>
      </c>
      <c r="D126" s="1" t="s">
        <v>155</v>
      </c>
    </row>
    <row r="127" spans="1:8" x14ac:dyDescent="0.25">
      <c r="C127" t="s">
        <v>148</v>
      </c>
      <c r="D127" s="1" t="s">
        <v>149</v>
      </c>
      <c r="E127" t="s">
        <v>150</v>
      </c>
      <c r="F127">
        <v>12</v>
      </c>
      <c r="H127" s="5">
        <f>+G127*F127</f>
        <v>0</v>
      </c>
    </row>
    <row r="128" spans="1:8" x14ac:dyDescent="0.25">
      <c r="D128" s="4" t="s">
        <v>151</v>
      </c>
    </row>
    <row r="129" spans="3:8" ht="60" x14ac:dyDescent="0.25">
      <c r="D129" s="1" t="s">
        <v>152</v>
      </c>
    </row>
    <row r="130" spans="3:8" ht="30" x14ac:dyDescent="0.25">
      <c r="D130" s="1" t="s">
        <v>153</v>
      </c>
    </row>
    <row r="131" spans="3:8" ht="30" x14ac:dyDescent="0.25">
      <c r="D131" s="1" t="s">
        <v>154</v>
      </c>
    </row>
    <row r="132" spans="3:8" ht="30" x14ac:dyDescent="0.25">
      <c r="D132" s="1" t="s">
        <v>156</v>
      </c>
    </row>
    <row r="133" spans="3:8" ht="45" x14ac:dyDescent="0.25">
      <c r="D133" s="1" t="s">
        <v>157</v>
      </c>
    </row>
    <row r="134" spans="3:8" ht="30" x14ac:dyDescent="0.25">
      <c r="C134" t="s">
        <v>158</v>
      </c>
      <c r="D134" s="1" t="s">
        <v>186</v>
      </c>
      <c r="E134" t="s">
        <v>8</v>
      </c>
      <c r="F134">
        <v>1</v>
      </c>
      <c r="H134" s="5">
        <f>+G134*F134</f>
        <v>0</v>
      </c>
    </row>
    <row r="135" spans="3:8" x14ac:dyDescent="0.25">
      <c r="D135" s="1" t="s">
        <v>159</v>
      </c>
    </row>
    <row r="136" spans="3:8" x14ac:dyDescent="0.25">
      <c r="D136" s="1" t="s">
        <v>160</v>
      </c>
    </row>
    <row r="137" spans="3:8" x14ac:dyDescent="0.25">
      <c r="D137" s="1" t="s">
        <v>161</v>
      </c>
    </row>
    <row r="138" spans="3:8" ht="30" x14ac:dyDescent="0.25">
      <c r="C138" t="s">
        <v>162</v>
      </c>
      <c r="D138" s="1" t="s">
        <v>163</v>
      </c>
      <c r="E138" t="s">
        <v>8</v>
      </c>
      <c r="F138">
        <v>1</v>
      </c>
      <c r="H138" s="5">
        <f>+G138*F138</f>
        <v>0</v>
      </c>
    </row>
    <row r="140" spans="3:8" x14ac:dyDescent="0.25">
      <c r="G140" t="s">
        <v>187</v>
      </c>
      <c r="H140" s="5">
        <f>SUM(H1:H139)</f>
        <v>0</v>
      </c>
    </row>
  </sheetData>
  <pageMargins left="0.70866141732283472" right="0.70866141732283472" top="0.74803149606299213" bottom="0.74803149606299213" header="0.31496062992125984" footer="0.31496062992125984"/>
  <pageSetup paperSize="9" scale="80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podobnikb</dc:creator>
  <cp:lastModifiedBy>podobnikb</cp:lastModifiedBy>
  <cp:lastPrinted>2022-09-01T13:53:51Z</cp:lastPrinted>
  <dcterms:created xsi:type="dcterms:W3CDTF">2022-08-25T19:20:52Z</dcterms:created>
  <dcterms:modified xsi:type="dcterms:W3CDTF">2022-09-01T14:02:39Z</dcterms:modified>
</cp:coreProperties>
</file>